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b864d8e5f4bfe77/Työpöytä/"/>
    </mc:Choice>
  </mc:AlternateContent>
  <xr:revisionPtr revIDLastSave="0" documentId="8_{37FA83C0-BD4C-44AF-BD3B-C9A27D81C572}" xr6:coauthVersionLast="47" xr6:coauthVersionMax="47" xr10:uidLastSave="{00000000-0000-0000-0000-000000000000}"/>
  <bookViews>
    <workbookView xWindow="390" yWindow="780" windowWidth="20100" windowHeight="10035" xr2:uid="{8AA93312-020D-41BC-8421-B0B539B781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" l="1"/>
  <c r="E22" i="1"/>
  <c r="C22" i="1"/>
  <c r="B21" i="1"/>
  <c r="B23" i="1" s="1"/>
  <c r="E20" i="1"/>
  <c r="E19" i="1"/>
  <c r="C19" i="1"/>
  <c r="E18" i="1"/>
  <c r="C18" i="1"/>
  <c r="E17" i="1"/>
  <c r="C17" i="1"/>
  <c r="E16" i="1"/>
  <c r="C16" i="1"/>
  <c r="E15" i="1"/>
  <c r="C15" i="1"/>
  <c r="E14" i="1"/>
  <c r="C14" i="1"/>
  <c r="E13" i="1"/>
  <c r="C13" i="1"/>
  <c r="E12" i="1"/>
  <c r="C12" i="1"/>
  <c r="E11" i="1"/>
  <c r="C11" i="1"/>
  <c r="E10" i="1"/>
  <c r="C10" i="1"/>
  <c r="E9" i="1"/>
  <c r="C9" i="1"/>
  <c r="E8" i="1"/>
  <c r="C8" i="1"/>
  <c r="E7" i="1"/>
  <c r="C7" i="1"/>
  <c r="E6" i="1"/>
  <c r="C6" i="1"/>
  <c r="E5" i="1"/>
  <c r="C5" i="1"/>
  <c r="C23" i="1" l="1"/>
  <c r="E23" i="1"/>
  <c r="E24" i="1" s="1"/>
</calcChain>
</file>

<file path=xl/sharedStrings.xml><?xml version="1.0" encoding="utf-8"?>
<sst xmlns="http://schemas.openxmlformats.org/spreadsheetml/2006/main" count="27" uniqueCount="25">
  <si>
    <t>Ah</t>
  </si>
  <si>
    <t>Wh</t>
  </si>
  <si>
    <t>Akku / Ah</t>
  </si>
  <si>
    <t>W</t>
  </si>
  <si>
    <t>A</t>
  </si>
  <si>
    <t>Käyttö h/ vrk</t>
  </si>
  <si>
    <t>Wh/vrk</t>
  </si>
  <si>
    <t>Primus</t>
  </si>
  <si>
    <t>KV-pumppu</t>
  </si>
  <si>
    <t>Takapöydän loisteputki</t>
  </si>
  <si>
    <t>Yläsängyn valo</t>
  </si>
  <si>
    <t>Takanurkan lukuvalo</t>
  </si>
  <si>
    <t>Etupöydän LED</t>
  </si>
  <si>
    <t>Etunurkan lukuvalot</t>
  </si>
  <si>
    <t>Liesituulettimen valo</t>
  </si>
  <si>
    <t>Liesituuletin</t>
  </si>
  <si>
    <t>Ulkovalo</t>
  </si>
  <si>
    <t>Vesipumppu</t>
  </si>
  <si>
    <t>WC valo</t>
  </si>
  <si>
    <t>Peilivalo</t>
  </si>
  <si>
    <t>Vaatekaappi</t>
  </si>
  <si>
    <t>Radio</t>
  </si>
  <si>
    <t>USB-pistorasia</t>
  </si>
  <si>
    <t>12 V pistorasia</t>
  </si>
  <si>
    <t>Kaasuhälytin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</si>
</sst>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8" fontId="0" fillId="0" borderId="0" xfId="0" applyNumberFormat="1" applyAlignment="1">
      <alignment horizontal="center"/>
    </xf>
    <xf numFmtId="164" fontId="0" fillId="0" borderId="0" xfId="0" quotePrefix="1" applyNumberFormat="1"/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9ED83-321B-4EFF-973F-7603874EEAD3}">
  <dimension ref="A1:J24"/>
  <sheetViews>
    <sheetView tabSelected="1" workbookViewId="0">
      <selection activeCell="B3" sqref="B3"/>
    </sheetView>
  </sheetViews>
  <sheetFormatPr defaultRowHeight="15" x14ac:dyDescent="0.25"/>
  <cols>
    <col min="1" max="1" width="22" bestFit="1" customWidth="1"/>
  </cols>
  <sheetData>
    <row r="1" spans="1:10" x14ac:dyDescent="0.25">
      <c r="B1" s="10" t="s">
        <v>0</v>
      </c>
      <c r="C1" s="10" t="s">
        <v>1</v>
      </c>
    </row>
    <row r="2" spans="1:10" x14ac:dyDescent="0.25">
      <c r="A2" t="s">
        <v>2</v>
      </c>
      <c r="B2" s="10">
        <v>75</v>
      </c>
      <c r="C2" s="10">
        <f>B2*12*0.6</f>
        <v>540</v>
      </c>
      <c r="D2" s="1"/>
    </row>
    <row r="4" spans="1:10" ht="30" x14ac:dyDescent="0.25">
      <c r="B4" s="2" t="s">
        <v>3</v>
      </c>
      <c r="C4" s="2" t="s">
        <v>4</v>
      </c>
      <c r="D4" s="3" t="s">
        <v>5</v>
      </c>
      <c r="E4" s="3" t="s">
        <v>6</v>
      </c>
      <c r="F4" s="3"/>
      <c r="G4" s="3"/>
      <c r="H4" s="2"/>
      <c r="I4" s="2"/>
      <c r="J4" s="3"/>
    </row>
    <row r="5" spans="1:10" x14ac:dyDescent="0.25">
      <c r="A5" t="s">
        <v>7</v>
      </c>
      <c r="B5" s="4">
        <v>2</v>
      </c>
      <c r="C5" s="5">
        <f>B5/12</f>
        <v>0.16666666666666666</v>
      </c>
      <c r="D5" s="4">
        <v>0.1</v>
      </c>
      <c r="E5" s="4">
        <f>B5*D5</f>
        <v>0.2</v>
      </c>
      <c r="H5" s="4"/>
      <c r="I5" s="5"/>
    </row>
    <row r="6" spans="1:10" x14ac:dyDescent="0.25">
      <c r="A6" t="s">
        <v>8</v>
      </c>
      <c r="B6" s="4">
        <v>1.4</v>
      </c>
      <c r="C6" s="5">
        <f t="shared" ref="C6:C22" si="0">B6/12</f>
        <v>0.11666666666666665</v>
      </c>
      <c r="D6" s="4">
        <v>18</v>
      </c>
      <c r="E6" s="4">
        <f t="shared" ref="E6:E19" si="1">B6*D6</f>
        <v>25.2</v>
      </c>
      <c r="H6" s="6"/>
      <c r="I6" s="5"/>
    </row>
    <row r="7" spans="1:10" x14ac:dyDescent="0.25">
      <c r="A7" t="s">
        <v>9</v>
      </c>
      <c r="B7" s="4">
        <v>8</v>
      </c>
      <c r="C7" s="5">
        <f t="shared" si="0"/>
        <v>0.66666666666666663</v>
      </c>
      <c r="D7" s="4">
        <v>0.5</v>
      </c>
      <c r="E7" s="4">
        <f t="shared" si="1"/>
        <v>4</v>
      </c>
      <c r="H7" s="4"/>
      <c r="I7" s="5"/>
    </row>
    <row r="8" spans="1:10" x14ac:dyDescent="0.25">
      <c r="A8" t="s">
        <v>10</v>
      </c>
      <c r="B8" s="4">
        <v>0.2</v>
      </c>
      <c r="C8" s="5">
        <f t="shared" si="0"/>
        <v>1.6666666666666666E-2</v>
      </c>
      <c r="D8" s="4">
        <v>0</v>
      </c>
      <c r="E8" s="4">
        <f t="shared" si="1"/>
        <v>0</v>
      </c>
      <c r="H8" s="4"/>
      <c r="I8" s="4"/>
    </row>
    <row r="9" spans="1:10" x14ac:dyDescent="0.25">
      <c r="A9" t="s">
        <v>11</v>
      </c>
      <c r="B9" s="4">
        <v>1</v>
      </c>
      <c r="C9" s="5">
        <f t="shared" si="0"/>
        <v>8.3333333333333329E-2</v>
      </c>
      <c r="D9" s="4">
        <v>1</v>
      </c>
      <c r="E9" s="4">
        <f t="shared" si="1"/>
        <v>1</v>
      </c>
    </row>
    <row r="10" spans="1:10" x14ac:dyDescent="0.25">
      <c r="A10" t="s">
        <v>12</v>
      </c>
      <c r="B10" s="4">
        <v>0.5</v>
      </c>
      <c r="C10" s="5">
        <f t="shared" si="0"/>
        <v>4.1666666666666664E-2</v>
      </c>
      <c r="D10" s="4">
        <v>2</v>
      </c>
      <c r="E10" s="4">
        <f t="shared" si="1"/>
        <v>1</v>
      </c>
    </row>
    <row r="11" spans="1:10" x14ac:dyDescent="0.25">
      <c r="A11" t="s">
        <v>13</v>
      </c>
      <c r="B11" s="4">
        <v>0.2</v>
      </c>
      <c r="C11" s="5">
        <f t="shared" si="0"/>
        <v>1.6666666666666666E-2</v>
      </c>
      <c r="D11" s="4">
        <v>4</v>
      </c>
      <c r="E11" s="4">
        <f t="shared" si="1"/>
        <v>0.8</v>
      </c>
      <c r="I11" s="7"/>
      <c r="J11" s="8"/>
    </row>
    <row r="12" spans="1:10" x14ac:dyDescent="0.25">
      <c r="A12" t="s">
        <v>14</v>
      </c>
      <c r="B12" s="4">
        <v>8</v>
      </c>
      <c r="C12" s="5">
        <f t="shared" si="0"/>
        <v>0.66666666666666663</v>
      </c>
      <c r="D12" s="4">
        <v>2</v>
      </c>
      <c r="E12" s="4">
        <f t="shared" si="1"/>
        <v>16</v>
      </c>
    </row>
    <row r="13" spans="1:10" x14ac:dyDescent="0.25">
      <c r="A13" t="s">
        <v>15</v>
      </c>
      <c r="B13" s="4">
        <v>15</v>
      </c>
      <c r="C13" s="5">
        <f t="shared" si="0"/>
        <v>1.25</v>
      </c>
      <c r="D13" s="4">
        <v>0.5</v>
      </c>
      <c r="E13" s="4">
        <f t="shared" si="1"/>
        <v>7.5</v>
      </c>
    </row>
    <row r="14" spans="1:10" x14ac:dyDescent="0.25">
      <c r="A14" t="s">
        <v>16</v>
      </c>
      <c r="B14" s="4">
        <v>1</v>
      </c>
      <c r="C14" s="5">
        <f t="shared" si="0"/>
        <v>8.3333333333333329E-2</v>
      </c>
      <c r="D14" s="4">
        <v>1</v>
      </c>
      <c r="E14" s="4">
        <f t="shared" si="1"/>
        <v>1</v>
      </c>
    </row>
    <row r="15" spans="1:10" x14ac:dyDescent="0.25">
      <c r="A15" t="s">
        <v>17</v>
      </c>
      <c r="B15" s="4">
        <v>15</v>
      </c>
      <c r="C15" s="5">
        <f t="shared" si="0"/>
        <v>1.25</v>
      </c>
      <c r="D15" s="4">
        <v>0.1</v>
      </c>
      <c r="E15" s="4">
        <f t="shared" si="1"/>
        <v>1.5</v>
      </c>
    </row>
    <row r="16" spans="1:10" x14ac:dyDescent="0.25">
      <c r="A16" t="s">
        <v>18</v>
      </c>
      <c r="B16" s="4">
        <v>8</v>
      </c>
      <c r="C16" s="5">
        <f>B16/12</f>
        <v>0.66666666666666663</v>
      </c>
      <c r="D16" s="4">
        <v>0.5</v>
      </c>
      <c r="E16" s="4">
        <f>B16*D16</f>
        <v>4</v>
      </c>
    </row>
    <row r="17" spans="1:6" x14ac:dyDescent="0.25">
      <c r="A17" t="s">
        <v>19</v>
      </c>
      <c r="B17" s="4">
        <v>8</v>
      </c>
      <c r="C17" s="5">
        <f>B17/12</f>
        <v>0.66666666666666663</v>
      </c>
      <c r="D17" s="4">
        <v>4</v>
      </c>
      <c r="E17" s="4">
        <f>B17*D17</f>
        <v>32</v>
      </c>
    </row>
    <row r="18" spans="1:6" x14ac:dyDescent="0.25">
      <c r="A18" t="s">
        <v>20</v>
      </c>
      <c r="B18" s="4">
        <v>0.2</v>
      </c>
      <c r="C18" s="5">
        <f>B18/12</f>
        <v>1.6666666666666666E-2</v>
      </c>
      <c r="D18" s="4">
        <v>0</v>
      </c>
      <c r="E18" s="4">
        <f>B18*D18</f>
        <v>0</v>
      </c>
    </row>
    <row r="19" spans="1:6" x14ac:dyDescent="0.25">
      <c r="A19" t="s">
        <v>21</v>
      </c>
      <c r="B19" s="4">
        <v>5</v>
      </c>
      <c r="C19" s="5">
        <f t="shared" si="0"/>
        <v>0.41666666666666669</v>
      </c>
      <c r="D19" s="4">
        <v>0</v>
      </c>
      <c r="E19" s="4">
        <f t="shared" si="1"/>
        <v>0</v>
      </c>
    </row>
    <row r="20" spans="1:6" x14ac:dyDescent="0.25">
      <c r="A20" t="s">
        <v>22</v>
      </c>
      <c r="B20" s="4">
        <v>25</v>
      </c>
      <c r="C20" s="5">
        <v>2.1</v>
      </c>
      <c r="D20" s="4">
        <v>0</v>
      </c>
      <c r="E20" s="4">
        <f>B20*D20</f>
        <v>0</v>
      </c>
    </row>
    <row r="21" spans="1:6" x14ac:dyDescent="0.25">
      <c r="A21" t="s">
        <v>23</v>
      </c>
      <c r="B21" s="4">
        <f>8*12</f>
        <v>96</v>
      </c>
      <c r="C21" s="5">
        <v>8</v>
      </c>
      <c r="D21" s="4">
        <v>0</v>
      </c>
      <c r="E21" s="4"/>
    </row>
    <row r="22" spans="1:6" x14ac:dyDescent="0.25">
      <c r="A22" t="s">
        <v>24</v>
      </c>
      <c r="B22" s="4">
        <v>1.1000000000000001</v>
      </c>
      <c r="C22" s="5">
        <f t="shared" si="0"/>
        <v>9.1666666666666674E-2</v>
      </c>
      <c r="D22" s="4">
        <v>24</v>
      </c>
      <c r="E22" s="4">
        <f>B22*D22</f>
        <v>26.400000000000002</v>
      </c>
    </row>
    <row r="23" spans="1:6" x14ac:dyDescent="0.25">
      <c r="B23" s="4">
        <f>SUM(B5:B22)</f>
        <v>195.6</v>
      </c>
      <c r="C23" s="5">
        <f>SUM(C5:C19)</f>
        <v>6.1250000000000009</v>
      </c>
      <c r="D23" s="4"/>
      <c r="E23" s="9">
        <f>SUM(E5:E22)</f>
        <v>120.6</v>
      </c>
      <c r="F23" t="s">
        <v>1</v>
      </c>
    </row>
    <row r="24" spans="1:6" x14ac:dyDescent="0.25">
      <c r="E24" s="9">
        <f>E23/12</f>
        <v>10.049999999999999</v>
      </c>
      <c r="F2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Seppo Kohonen</dc:creator>
  <cp:lastModifiedBy>Seppo Kohonen</cp:lastModifiedBy>
  <dcterms:created xsi:type="dcterms:W3CDTF">2022-02-08T19:10:30Z</dcterms:created>
  <dcterms:modified xsi:type="dcterms:W3CDTF">2022-02-08T19:15:15Z</dcterms:modified>
</cp:coreProperties>
</file>